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Приложение № 1" sheetId="2" r:id="rId1"/>
  </sheets>
  <definedNames>
    <definedName name="_xlnm.Print_Area" localSheetId="0">'Приложение № 1'!$A$1:$C$56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6" i="2" l="1"/>
  <c r="C47" i="2"/>
  <c r="C45" i="2"/>
  <c r="C40" i="2"/>
  <c r="C22" i="2" l="1"/>
  <c r="C20" i="2" s="1"/>
  <c r="C23" i="2"/>
  <c r="C30" i="2" l="1"/>
  <c r="C29" i="2" l="1"/>
  <c r="C36" i="2"/>
  <c r="C53" i="2"/>
</calcChain>
</file>

<file path=xl/sharedStrings.xml><?xml version="1.0" encoding="utf-8"?>
<sst xmlns="http://schemas.openxmlformats.org/spreadsheetml/2006/main" count="88" uniqueCount="83">
  <si>
    <t>Наименование показателя</t>
  </si>
  <si>
    <t>№ п/п</t>
  </si>
  <si>
    <t>Доходы</t>
  </si>
  <si>
    <t>(руб.)</t>
  </si>
  <si>
    <t>1.</t>
  </si>
  <si>
    <t>2.</t>
  </si>
  <si>
    <t>3.</t>
  </si>
  <si>
    <t>4.</t>
  </si>
  <si>
    <t>Субсидии из республиканского бюджета, в том числе прошлых лет:</t>
  </si>
  <si>
    <t>за счет фонда поддержки территорий городов и районов</t>
  </si>
  <si>
    <t>2.2.</t>
  </si>
  <si>
    <t>2.1.</t>
  </si>
  <si>
    <t>за счет Дорожного фонда (на развитие дорожной отрасли)</t>
  </si>
  <si>
    <t>поступления в доходы территориального экологического фонда</t>
  </si>
  <si>
    <t>от оказания платных услуг и иной приносящей доход деятельности</t>
  </si>
  <si>
    <t>1.1.</t>
  </si>
  <si>
    <t>1.2.</t>
  </si>
  <si>
    <t>не имеющие целевого назначения</t>
  </si>
  <si>
    <t>имеющие целевое назначение, из них:</t>
  </si>
  <si>
    <t>Предельные расходы, из них:</t>
  </si>
  <si>
    <t>за счет доходов, имеющих целевое назначение</t>
  </si>
  <si>
    <t xml:space="preserve">целевой сбор с граждан на благоустройство территории города, села (поселка)     </t>
  </si>
  <si>
    <t>налог на содержание жилищного фонда, объектов социально-культурной сферы и благоустройство территории города (района)</t>
  </si>
  <si>
    <t>за счет доходов, не имеющих целевого назначения, из них:</t>
  </si>
  <si>
    <t>по социально защищенным статьям, из них:</t>
  </si>
  <si>
    <t xml:space="preserve">на оплату коммунальных услуг </t>
  </si>
  <si>
    <t>Год</t>
  </si>
  <si>
    <t>Приложение № 1</t>
  </si>
  <si>
    <t>к Решению Днестровского городского</t>
  </si>
  <si>
    <t>Совета народных депутатов</t>
  </si>
  <si>
    <t>Всего Расходов ( с учетом субсидий из РБ)</t>
  </si>
  <si>
    <t>"Об утверждении местного бюджета</t>
  </si>
  <si>
    <t>по прочим направлениям, из них:</t>
  </si>
  <si>
    <t>Предельный дефицит</t>
  </si>
  <si>
    <t>4.1.</t>
  </si>
  <si>
    <t>4.2.</t>
  </si>
  <si>
    <t>5.</t>
  </si>
  <si>
    <t>г. Днестровск на 2026 год"</t>
  </si>
  <si>
    <t>продукты питания</t>
  </si>
  <si>
    <t>Основные параметры местного бюджета города Днестровск,  объемы субсидий из республиканского бюджета на 2026 год</t>
  </si>
  <si>
    <t>Остатки по состоянию на 01.01.2026 года</t>
  </si>
  <si>
    <t>не имеющие целевого назначения  (очищенные)</t>
  </si>
  <si>
    <t>имеющие целевое назначение</t>
  </si>
  <si>
    <t>целевые сборы и платежи всего, в том числе:</t>
  </si>
  <si>
    <t xml:space="preserve">целевой сбор на благоустройство территории города, села (поселка)     </t>
  </si>
  <si>
    <t xml:space="preserve">налог на содержание жилищного фонда </t>
  </si>
  <si>
    <t>территориальный экологический фонд</t>
  </si>
  <si>
    <t>платные услуги</t>
  </si>
  <si>
    <t xml:space="preserve">нераспределенные субсидии, выделенные из республиканского бюджета на развитие дорожной отрасли </t>
  </si>
  <si>
    <t>1.2.1.</t>
  </si>
  <si>
    <t>а)</t>
  </si>
  <si>
    <t>б)</t>
  </si>
  <si>
    <t>1.2.2.</t>
  </si>
  <si>
    <t>1.2.3.</t>
  </si>
  <si>
    <t>1.2.4.</t>
  </si>
  <si>
    <t>к Решению Днестровского городского Совета народных депутатов</t>
  </si>
  <si>
    <t>г.Днестровск на 2026 год", принятое на 4-й сессии,</t>
  </si>
  <si>
    <t>2.1.1</t>
  </si>
  <si>
    <t>2.1.2</t>
  </si>
  <si>
    <t>2.1.3</t>
  </si>
  <si>
    <t>2.1.4</t>
  </si>
  <si>
    <t>3.1.</t>
  </si>
  <si>
    <t>3.1.1</t>
  </si>
  <si>
    <t>в т. ч. на погашение санкционированной кредиторской задолженности по  коммунальным услугам за 2025 г.</t>
  </si>
  <si>
    <t>3.2.</t>
  </si>
  <si>
    <t>3.3.</t>
  </si>
  <si>
    <t>3.3.1.</t>
  </si>
  <si>
    <t>3.3.1.1</t>
  </si>
  <si>
    <t>3.3.2.</t>
  </si>
  <si>
    <t>Источники покрытия предельного дефицита, из них:</t>
  </si>
  <si>
    <t>5.1.</t>
  </si>
  <si>
    <t>дотации (трансферты) из республиканского бюджета</t>
  </si>
  <si>
    <t>5.2.</t>
  </si>
  <si>
    <t>5.2.1</t>
  </si>
  <si>
    <t>5.2.2.</t>
  </si>
  <si>
    <t>5.3</t>
  </si>
  <si>
    <t>дотации (трансферты) из республиканского бюджета на оплату принятых бюджетных обязательств за счет средств, имеющих целевое назначение</t>
  </si>
  <si>
    <t>№ 11 от 29.05.2026 г.</t>
  </si>
  <si>
    <t xml:space="preserve">№ 3 "Об утверждении местного бюджета </t>
  </si>
  <si>
    <t>№ 3 от  17.02.2025 г.</t>
  </si>
  <si>
    <t>Приложение № 2</t>
  </si>
  <si>
    <t>27 созыва 17 февраля 2026 года"</t>
  </si>
  <si>
    <t>"О внесении изменений в  Решение Днестровского городского Совета народных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</si>
</sst>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73">
    <xf numFmtId="0" fontId="0" fillId="0" borderId="0" xfId="0"/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3" fontId="2" fillId="0" borderId="0" xfId="0" applyNumberFormat="1" applyFont="1" applyFill="1" applyAlignment="1">
      <alignment vertical="center"/>
    </xf>
    <xf numFmtId="3" fontId="1" fillId="0" borderId="1" xfId="0" applyNumberFormat="1" applyFont="1" applyBorder="1" applyAlignment="1">
      <alignment vertical="center" wrapText="1"/>
    </xf>
    <xf numFmtId="3" fontId="2" fillId="0" borderId="5" xfId="0" applyNumberFormat="1" applyFont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6" fillId="0" borderId="0" xfId="0" applyNumberFormat="1" applyFont="1"/>
    <xf numFmtId="3" fontId="7" fillId="0" borderId="1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vertical="center" wrapText="1"/>
    </xf>
    <xf numFmtId="3" fontId="2" fillId="2" borderId="6" xfId="1" applyNumberFormat="1" applyFont="1" applyFill="1" applyBorder="1" applyAlignment="1">
      <alignment vertical="center" wrapText="1"/>
    </xf>
    <xf numFmtId="3" fontId="1" fillId="2" borderId="6" xfId="1" applyNumberFormat="1" applyFont="1" applyFill="1" applyBorder="1" applyAlignment="1">
      <alignment vertical="center" wrapText="1"/>
    </xf>
    <xf numFmtId="3" fontId="2" fillId="0" borderId="10" xfId="0" applyNumberFormat="1" applyFont="1" applyFill="1" applyBorder="1" applyAlignment="1">
      <alignment vertical="center"/>
    </xf>
    <xf numFmtId="3" fontId="1" fillId="0" borderId="10" xfId="0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center" wrapText="1"/>
    </xf>
    <xf numFmtId="49" fontId="1" fillId="0" borderId="11" xfId="0" applyNumberFormat="1" applyFont="1" applyFill="1" applyBorder="1" applyAlignment="1">
      <alignment horizontal="center" vertical="center"/>
    </xf>
    <xf numFmtId="3" fontId="1" fillId="0" borderId="12" xfId="0" applyNumberFormat="1" applyFont="1" applyBorder="1" applyAlignment="1">
      <alignment vertical="center" wrapText="1"/>
    </xf>
    <xf numFmtId="3" fontId="1" fillId="0" borderId="1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horizontal="center" vertical="center"/>
    </xf>
    <xf numFmtId="3" fontId="1" fillId="0" borderId="5" xfId="0" applyNumberFormat="1" applyFont="1" applyBorder="1" applyAlignment="1">
      <alignment vertical="center" wrapText="1"/>
    </xf>
    <xf numFmtId="3" fontId="1" fillId="0" borderId="6" xfId="0" applyNumberFormat="1" applyFont="1" applyFill="1" applyBorder="1" applyAlignment="1">
      <alignment vertical="center"/>
    </xf>
    <xf numFmtId="49" fontId="5" fillId="3" borderId="7" xfId="0" applyNumberFormat="1" applyFont="1" applyFill="1" applyBorder="1" applyAlignment="1">
      <alignment horizontal="center" vertical="center"/>
    </xf>
    <xf numFmtId="3" fontId="5" fillId="3" borderId="8" xfId="0" applyNumberFormat="1" applyFont="1" applyFill="1" applyBorder="1" applyAlignment="1">
      <alignment vertical="center" wrapText="1"/>
    </xf>
    <xf numFmtId="3" fontId="5" fillId="3" borderId="9" xfId="0" applyNumberFormat="1" applyFont="1" applyFill="1" applyBorder="1" applyAlignment="1">
      <alignment vertical="center"/>
    </xf>
    <xf numFmtId="3" fontId="5" fillId="3" borderId="7" xfId="0" applyNumberFormat="1" applyFont="1" applyFill="1" applyBorder="1"/>
    <xf numFmtId="3" fontId="5" fillId="3" borderId="8" xfId="0" applyNumberFormat="1" applyFont="1" applyFill="1" applyBorder="1"/>
    <xf numFmtId="3" fontId="5" fillId="3" borderId="9" xfId="0" applyNumberFormat="1" applyFont="1" applyFill="1" applyBorder="1"/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vertical="center" wrapText="1"/>
    </xf>
    <xf numFmtId="3" fontId="7" fillId="0" borderId="11" xfId="0" applyNumberFormat="1" applyFont="1" applyFill="1" applyBorder="1" applyAlignment="1">
      <alignment horizontal="center" vertical="center" wrapText="1"/>
    </xf>
    <xf numFmtId="3" fontId="7" fillId="0" borderId="12" xfId="0" applyNumberFormat="1" applyFont="1" applyFill="1" applyBorder="1" applyAlignment="1">
      <alignment vertical="center" wrapText="1"/>
    </xf>
    <xf numFmtId="3" fontId="2" fillId="2" borderId="14" xfId="1" applyNumberFormat="1" applyFont="1" applyFill="1" applyBorder="1" applyAlignment="1">
      <alignment vertical="center" wrapText="1"/>
    </xf>
    <xf numFmtId="3" fontId="1" fillId="4" borderId="0" xfId="0" applyNumberFormat="1" applyFont="1" applyFill="1"/>
    <xf numFmtId="3" fontId="2" fillId="4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4" borderId="0" xfId="0" applyNumberFormat="1" applyFont="1" applyFill="1" applyAlignment="1">
      <alignment vertical="center"/>
    </xf>
    <xf numFmtId="3" fontId="1" fillId="4" borderId="0" xfId="0" applyNumberFormat="1" applyFont="1" applyFill="1" applyAlignment="1">
      <alignment vertical="center"/>
    </xf>
    <xf numFmtId="3" fontId="6" fillId="4" borderId="0" xfId="0" applyNumberFormat="1" applyFont="1" applyFill="1"/>
    <xf numFmtId="3" fontId="2" fillId="5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15" xfId="0" applyNumberFormat="1" applyFont="1" applyFill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/>
    </xf>
    <xf numFmtId="49" fontId="5" fillId="3" borderId="18" xfId="0" applyNumberFormat="1" applyFont="1" applyFill="1" applyBorder="1" applyAlignment="1">
      <alignment horizontal="center" vertical="center"/>
    </xf>
    <xf numFmtId="3" fontId="5" fillId="3" borderId="19" xfId="0" applyNumberFormat="1" applyFont="1" applyFill="1" applyBorder="1" applyAlignment="1">
      <alignment vertical="center" wrapText="1"/>
    </xf>
    <xf numFmtId="3" fontId="5" fillId="3" borderId="20" xfId="1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/>
    <xf numFmtId="0" fontId="10" fillId="0" borderId="0" xfId="0" applyFont="1" applyAlignment="1">
      <alignment horizontal="right"/>
    </xf>
    <xf numFmtId="0" fontId="11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Alignment="1"/>
    <xf numFmtId="0" fontId="10" fillId="0" borderId="0" xfId="0" applyFont="1" applyAlignment="1"/>
    <xf numFmtId="3" fontId="2" fillId="5" borderId="1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/>
    </xf>
    <xf numFmtId="3" fontId="5" fillId="0" borderId="22" xfId="0" applyNumberFormat="1" applyFont="1" applyFill="1" applyBorder="1" applyAlignment="1">
      <alignment vertical="center" wrapText="1"/>
    </xf>
    <xf numFmtId="3" fontId="5" fillId="0" borderId="9" xfId="0" applyNumberFormat="1" applyFont="1" applyFill="1" applyBorder="1" applyAlignment="1">
      <alignment vertical="center"/>
    </xf>
    <xf numFmtId="3" fontId="5" fillId="3" borderId="9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3" fontId="11" fillId="0" borderId="0" xfId="0" applyNumberFormat="1" applyFont="1"/>
    <xf numFmtId="3" fontId="11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3" fontId="5" fillId="0" borderId="0" xfId="0" applyNumberFormat="1" applyFont="1" applyAlignment="1">
      <alignment horizontal="center" wrapText="1"/>
    </xf>
  </cellXfs>
  <cellStyles count="11">
    <cellStyle name="Обычный" xfId="0" builtinId="0"/>
    <cellStyle name="Финансовый 2" xfId="1"/>
    <cellStyle name="Финансовый 2 2" xfId="4"/>
    <cellStyle name="Финансовый 2 2 2" xfId="9"/>
    <cellStyle name="Финансовый 2 3" xfId="6"/>
    <cellStyle name="Финансовый 3" xfId="2"/>
    <cellStyle name="Финансовый 3 2" xfId="7"/>
    <cellStyle name="Финансовый 4" xfId="3"/>
    <cellStyle name="Финансовый 4 2" xfId="8"/>
    <cellStyle name="Финансовый 5" xfId="5"/>
    <cellStyle name="Финансовый 5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BreakPreview" topLeftCell="B1" zoomScaleNormal="100" zoomScaleSheetLayoutView="100" workbookViewId="0">
      <selection activeCell="E10" sqref="E10"/>
    </sheetView>
  </sheetViews>
  <sheetFormatPr defaultColWidth="9.140625" defaultRowHeight="15.75" x14ac:dyDescent="0.25"/>
  <cols>
    <col min="1" max="1" width="8.42578125" style="1" customWidth="1"/>
    <col min="2" max="2" width="82" style="1" customWidth="1"/>
    <col min="3" max="3" width="21" style="1" customWidth="1"/>
    <col min="4" max="4" width="14.7109375" style="38" customWidth="1"/>
    <col min="5" max="16384" width="9.140625" style="1"/>
  </cols>
  <sheetData>
    <row r="1" spans="1:13" x14ac:dyDescent="0.25">
      <c r="A1" s="60"/>
      <c r="B1" s="60"/>
      <c r="C1" s="59" t="s">
        <v>80</v>
      </c>
      <c r="D1" s="60"/>
      <c r="E1" s="60"/>
      <c r="F1" s="60"/>
    </row>
    <row r="2" spans="1:13" x14ac:dyDescent="0.25">
      <c r="A2" s="71" t="s">
        <v>55</v>
      </c>
      <c r="B2" s="71"/>
      <c r="C2" s="71"/>
      <c r="D2" s="61"/>
      <c r="E2" s="61"/>
      <c r="F2" s="61"/>
    </row>
    <row r="3" spans="1:13" x14ac:dyDescent="0.25">
      <c r="A3" s="55"/>
      <c r="B3" s="56"/>
      <c r="C3" s="57" t="s">
        <v>77</v>
      </c>
      <c r="D3" s="55"/>
      <c r="E3" s="55"/>
      <c r="F3" s="57"/>
    </row>
    <row r="4" spans="1:13" x14ac:dyDescent="0.25">
      <c r="A4" s="55"/>
      <c r="B4" s="56"/>
      <c r="C4" s="58" t="s">
        <v>82</v>
      </c>
      <c r="D4" s="55"/>
      <c r="E4" s="55"/>
      <c r="F4" s="58"/>
    </row>
    <row r="5" spans="1:13" x14ac:dyDescent="0.25">
      <c r="A5" s="55"/>
      <c r="B5" s="56"/>
      <c r="C5" s="58" t="s">
        <v>78</v>
      </c>
      <c r="D5" s="55"/>
      <c r="E5" s="55"/>
      <c r="F5" s="58"/>
    </row>
    <row r="6" spans="1:13" x14ac:dyDescent="0.25">
      <c r="A6" s="55"/>
      <c r="B6" s="56"/>
      <c r="C6" s="58" t="s">
        <v>56</v>
      </c>
      <c r="D6" s="55"/>
      <c r="E6" s="55"/>
      <c r="F6" s="58"/>
    </row>
    <row r="7" spans="1:13" x14ac:dyDescent="0.25">
      <c r="A7" s="55"/>
      <c r="B7" s="56"/>
      <c r="C7" s="58" t="s">
        <v>81</v>
      </c>
      <c r="D7" s="55"/>
      <c r="E7" s="55"/>
      <c r="F7" s="58"/>
      <c r="G7" s="58"/>
      <c r="H7" s="58"/>
      <c r="I7" s="58"/>
      <c r="J7" s="58"/>
      <c r="K7" s="58"/>
      <c r="L7" s="58"/>
      <c r="M7" s="58"/>
    </row>
    <row r="9" spans="1:13" x14ac:dyDescent="0.25">
      <c r="B9" s="69"/>
      <c r="C9" s="70" t="s">
        <v>27</v>
      </c>
    </row>
    <row r="10" spans="1:13" x14ac:dyDescent="0.25">
      <c r="B10" s="69"/>
      <c r="C10" s="70" t="s">
        <v>28</v>
      </c>
    </row>
    <row r="11" spans="1:13" x14ac:dyDescent="0.25">
      <c r="B11" s="69"/>
      <c r="C11" s="70" t="s">
        <v>29</v>
      </c>
    </row>
    <row r="12" spans="1:13" x14ac:dyDescent="0.25">
      <c r="B12" s="69"/>
      <c r="C12" s="70" t="s">
        <v>79</v>
      </c>
    </row>
    <row r="13" spans="1:13" x14ac:dyDescent="0.25">
      <c r="B13" s="69"/>
      <c r="C13" s="70" t="s">
        <v>31</v>
      </c>
    </row>
    <row r="14" spans="1:13" x14ac:dyDescent="0.25">
      <c r="B14" s="69"/>
      <c r="C14" s="70" t="s">
        <v>37</v>
      </c>
    </row>
    <row r="15" spans="1:13" x14ac:dyDescent="0.25">
      <c r="C15" s="2"/>
    </row>
    <row r="16" spans="1:13" ht="48" customHeight="1" x14ac:dyDescent="0.3">
      <c r="A16" s="72" t="s">
        <v>39</v>
      </c>
      <c r="B16" s="72"/>
      <c r="C16" s="72"/>
    </row>
    <row r="17" spans="1:4" ht="25.5" customHeight="1" thickBot="1" x14ac:dyDescent="0.35">
      <c r="A17" s="20"/>
      <c r="B17" s="20"/>
      <c r="C17" s="20"/>
    </row>
    <row r="18" spans="1:4" ht="26.25" hidden="1" customHeight="1" thickBot="1" x14ac:dyDescent="0.3">
      <c r="C18" s="2" t="s">
        <v>3</v>
      </c>
    </row>
    <row r="19" spans="1:4" s="3" customFormat="1" ht="43.5" customHeight="1" x14ac:dyDescent="0.25">
      <c r="A19" s="46" t="s">
        <v>1</v>
      </c>
      <c r="B19" s="47" t="s">
        <v>0</v>
      </c>
      <c r="C19" s="48" t="s">
        <v>26</v>
      </c>
      <c r="D19" s="39"/>
    </row>
    <row r="20" spans="1:4" s="3" customFormat="1" x14ac:dyDescent="0.25">
      <c r="A20" s="62" t="s">
        <v>4</v>
      </c>
      <c r="B20" s="44" t="s">
        <v>40</v>
      </c>
      <c r="C20" s="44">
        <f>C21+C22</f>
        <v>189879</v>
      </c>
      <c r="D20" s="39"/>
    </row>
    <row r="21" spans="1:4" s="3" customFormat="1" x14ac:dyDescent="0.25">
      <c r="A21" s="53" t="s">
        <v>15</v>
      </c>
      <c r="B21" s="45" t="s">
        <v>41</v>
      </c>
      <c r="C21" s="67">
        <v>132858</v>
      </c>
      <c r="D21" s="39"/>
    </row>
    <row r="22" spans="1:4" s="3" customFormat="1" x14ac:dyDescent="0.25">
      <c r="A22" s="52" t="s">
        <v>16</v>
      </c>
      <c r="B22" s="45" t="s">
        <v>42</v>
      </c>
      <c r="C22" s="67">
        <f>C23+C26+C27+C28</f>
        <v>57021</v>
      </c>
      <c r="D22" s="39"/>
    </row>
    <row r="23" spans="1:4" s="3" customFormat="1" x14ac:dyDescent="0.25">
      <c r="A23" s="54" t="s">
        <v>49</v>
      </c>
      <c r="B23" s="4" t="s">
        <v>43</v>
      </c>
      <c r="C23" s="68">
        <f>C24+C25</f>
        <v>444</v>
      </c>
      <c r="D23" s="39"/>
    </row>
    <row r="24" spans="1:4" s="3" customFormat="1" x14ac:dyDescent="0.25">
      <c r="A24" s="54" t="s">
        <v>50</v>
      </c>
      <c r="B24" s="4" t="s">
        <v>44</v>
      </c>
      <c r="C24" s="68">
        <v>336</v>
      </c>
      <c r="D24" s="39"/>
    </row>
    <row r="25" spans="1:4" s="3" customFormat="1" x14ac:dyDescent="0.25">
      <c r="A25" s="54" t="s">
        <v>51</v>
      </c>
      <c r="B25" s="4" t="s">
        <v>45</v>
      </c>
      <c r="C25" s="68">
        <v>108</v>
      </c>
      <c r="D25" s="39"/>
    </row>
    <row r="26" spans="1:4" s="3" customFormat="1" x14ac:dyDescent="0.25">
      <c r="A26" s="54" t="s">
        <v>52</v>
      </c>
      <c r="B26" s="4" t="s">
        <v>46</v>
      </c>
      <c r="C26" s="68">
        <v>36</v>
      </c>
      <c r="D26" s="39"/>
    </row>
    <row r="27" spans="1:4" s="3" customFormat="1" x14ac:dyDescent="0.25">
      <c r="A27" s="54" t="s">
        <v>53</v>
      </c>
      <c r="B27" s="4" t="s">
        <v>47</v>
      </c>
      <c r="C27" s="68">
        <v>56540</v>
      </c>
      <c r="D27" s="39"/>
    </row>
    <row r="28" spans="1:4" s="3" customFormat="1" ht="31.5" x14ac:dyDescent="0.25">
      <c r="A28" s="54" t="s">
        <v>54</v>
      </c>
      <c r="B28" s="4" t="s">
        <v>48</v>
      </c>
      <c r="C28" s="68">
        <v>1</v>
      </c>
      <c r="D28" s="39"/>
    </row>
    <row r="29" spans="1:4" s="11" customFormat="1" ht="19.5" thickBot="1" x14ac:dyDescent="0.3">
      <c r="A29" s="49" t="s">
        <v>5</v>
      </c>
      <c r="B29" s="50" t="s">
        <v>2</v>
      </c>
      <c r="C29" s="51">
        <f>C30+C35</f>
        <v>41226460</v>
      </c>
      <c r="D29" s="40"/>
    </row>
    <row r="30" spans="1:4" s="3" customFormat="1" x14ac:dyDescent="0.25">
      <c r="A30" s="33" t="s">
        <v>11</v>
      </c>
      <c r="B30" s="34" t="s">
        <v>18</v>
      </c>
      <c r="C30" s="16">
        <f>SUM(C31:C34)</f>
        <v>4045430</v>
      </c>
      <c r="D30" s="39"/>
    </row>
    <row r="31" spans="1:4" s="3" customFormat="1" x14ac:dyDescent="0.25">
      <c r="A31" s="14" t="s">
        <v>57</v>
      </c>
      <c r="B31" s="15" t="s">
        <v>13</v>
      </c>
      <c r="C31" s="17">
        <v>869898</v>
      </c>
      <c r="D31" s="39"/>
    </row>
    <row r="32" spans="1:4" s="3" customFormat="1" x14ac:dyDescent="0.25">
      <c r="A32" s="14" t="s">
        <v>58</v>
      </c>
      <c r="B32" s="15" t="s">
        <v>14</v>
      </c>
      <c r="C32" s="17">
        <v>792574</v>
      </c>
      <c r="D32" s="39"/>
    </row>
    <row r="33" spans="1:4" s="3" customFormat="1" x14ac:dyDescent="0.25">
      <c r="A33" s="14" t="s">
        <v>59</v>
      </c>
      <c r="B33" s="15" t="s">
        <v>21</v>
      </c>
      <c r="C33" s="17">
        <v>400141</v>
      </c>
      <c r="D33" s="39"/>
    </row>
    <row r="34" spans="1:4" s="3" customFormat="1" ht="39" customHeight="1" x14ac:dyDescent="0.25">
      <c r="A34" s="14" t="s">
        <v>60</v>
      </c>
      <c r="B34" s="15" t="s">
        <v>22</v>
      </c>
      <c r="C34" s="17">
        <v>1982817</v>
      </c>
      <c r="D34" s="39"/>
    </row>
    <row r="35" spans="1:4" s="3" customFormat="1" ht="16.5" thickBot="1" x14ac:dyDescent="0.3">
      <c r="A35" s="35" t="s">
        <v>10</v>
      </c>
      <c r="B35" s="36" t="s">
        <v>17</v>
      </c>
      <c r="C35" s="37">
        <v>37181030</v>
      </c>
      <c r="D35" s="39"/>
    </row>
    <row r="36" spans="1:4" s="11" customFormat="1" ht="19.5" thickBot="1" x14ac:dyDescent="0.3">
      <c r="A36" s="27" t="s">
        <v>6</v>
      </c>
      <c r="B36" s="28" t="s">
        <v>19</v>
      </c>
      <c r="C36" s="29">
        <f>C39+C40</f>
        <v>42582826</v>
      </c>
      <c r="D36" s="41"/>
    </row>
    <row r="37" spans="1:4" s="3" customFormat="1" x14ac:dyDescent="0.25">
      <c r="A37" s="7" t="s">
        <v>61</v>
      </c>
      <c r="B37" s="5" t="s">
        <v>25</v>
      </c>
      <c r="C37" s="9">
        <v>4510612</v>
      </c>
      <c r="D37" s="42"/>
    </row>
    <row r="38" spans="1:4" s="3" customFormat="1" ht="31.5" x14ac:dyDescent="0.25">
      <c r="A38" s="7" t="s">
        <v>62</v>
      </c>
      <c r="B38" s="45" t="s">
        <v>63</v>
      </c>
      <c r="C38" s="9">
        <v>1100910</v>
      </c>
      <c r="D38" s="42"/>
    </row>
    <row r="39" spans="1:4" s="3" customFormat="1" x14ac:dyDescent="0.25">
      <c r="A39" s="8" t="s">
        <v>64</v>
      </c>
      <c r="B39" s="13" t="s">
        <v>20</v>
      </c>
      <c r="C39" s="10">
        <v>4498674</v>
      </c>
      <c r="D39" s="42"/>
    </row>
    <row r="40" spans="1:4" s="3" customFormat="1" ht="28.5" customHeight="1" x14ac:dyDescent="0.25">
      <c r="A40" s="8" t="s">
        <v>65</v>
      </c>
      <c r="B40" s="13" t="s">
        <v>23</v>
      </c>
      <c r="C40" s="18">
        <f>C41+C43</f>
        <v>38084152</v>
      </c>
      <c r="D40" s="42"/>
    </row>
    <row r="41" spans="1:4" s="3" customFormat="1" x14ac:dyDescent="0.25">
      <c r="A41" s="8" t="s">
        <v>66</v>
      </c>
      <c r="B41" s="4" t="s">
        <v>24</v>
      </c>
      <c r="C41" s="19">
        <v>31928820</v>
      </c>
      <c r="D41" s="42"/>
    </row>
    <row r="42" spans="1:4" s="3" customFormat="1" ht="22.5" customHeight="1" x14ac:dyDescent="0.25">
      <c r="A42" s="6" t="s">
        <v>67</v>
      </c>
      <c r="B42" s="15" t="s">
        <v>38</v>
      </c>
      <c r="C42" s="19">
        <v>2411264</v>
      </c>
      <c r="D42" s="42"/>
    </row>
    <row r="43" spans="1:4" s="3" customFormat="1" ht="16.5" thickBot="1" x14ac:dyDescent="0.3">
      <c r="A43" s="8" t="s">
        <v>68</v>
      </c>
      <c r="B43" s="4" t="s">
        <v>32</v>
      </c>
      <c r="C43" s="19">
        <v>6155332</v>
      </c>
      <c r="D43" s="42"/>
    </row>
    <row r="44" spans="1:4" s="3" customFormat="1" ht="32.25" hidden="1" customHeight="1" thickBot="1" x14ac:dyDescent="0.3">
      <c r="A44" s="21"/>
      <c r="B44" s="22"/>
      <c r="C44" s="23"/>
      <c r="D44" s="42"/>
    </row>
    <row r="45" spans="1:4" s="12" customFormat="1" ht="19.5" thickBot="1" x14ac:dyDescent="0.35">
      <c r="A45" s="27" t="s">
        <v>7</v>
      </c>
      <c r="B45" s="28" t="s">
        <v>33</v>
      </c>
      <c r="C45" s="29">
        <f>C36-C29</f>
        <v>1356366</v>
      </c>
      <c r="D45" s="43"/>
    </row>
    <row r="46" spans="1:4" s="12" customFormat="1" ht="19.5" thickBot="1" x14ac:dyDescent="0.35">
      <c r="A46" s="63"/>
      <c r="B46" s="64"/>
      <c r="C46" s="65"/>
      <c r="D46" s="43"/>
    </row>
    <row r="47" spans="1:4" s="12" customFormat="1" ht="19.5" thickBot="1" x14ac:dyDescent="0.35">
      <c r="A47" s="66" t="s">
        <v>36</v>
      </c>
      <c r="B47" s="29" t="s">
        <v>69</v>
      </c>
      <c r="C47" s="29">
        <f>C48+C49+C52</f>
        <v>1356366</v>
      </c>
      <c r="D47" s="43"/>
    </row>
    <row r="48" spans="1:4" s="12" customFormat="1" ht="18.75" x14ac:dyDescent="0.3">
      <c r="A48" s="4" t="s">
        <v>70</v>
      </c>
      <c r="B48" s="4" t="s">
        <v>71</v>
      </c>
      <c r="C48" s="4">
        <v>770264</v>
      </c>
      <c r="D48" s="43"/>
    </row>
    <row r="49" spans="1:4" s="12" customFormat="1" ht="18.75" x14ac:dyDescent="0.3">
      <c r="A49" s="4" t="s">
        <v>72</v>
      </c>
      <c r="B49" s="4" t="s">
        <v>40</v>
      </c>
      <c r="C49" s="4">
        <v>189879</v>
      </c>
      <c r="D49" s="43"/>
    </row>
    <row r="50" spans="1:4" s="12" customFormat="1" ht="18.75" x14ac:dyDescent="0.3">
      <c r="A50" s="4" t="s">
        <v>73</v>
      </c>
      <c r="B50" s="4" t="s">
        <v>41</v>
      </c>
      <c r="C50" s="4">
        <v>132858</v>
      </c>
      <c r="D50" s="43"/>
    </row>
    <row r="51" spans="1:4" s="12" customFormat="1" ht="18.75" x14ac:dyDescent="0.3">
      <c r="A51" s="4" t="s">
        <v>74</v>
      </c>
      <c r="B51" s="4" t="s">
        <v>42</v>
      </c>
      <c r="C51" s="4">
        <v>57021</v>
      </c>
      <c r="D51" s="43"/>
    </row>
    <row r="52" spans="1:4" s="12" customFormat="1" ht="32.25" thickBot="1" x14ac:dyDescent="0.35">
      <c r="A52" s="4" t="s">
        <v>75</v>
      </c>
      <c r="B52" s="4" t="s">
        <v>76</v>
      </c>
      <c r="C52" s="4">
        <v>396223</v>
      </c>
      <c r="D52" s="43"/>
    </row>
    <row r="53" spans="1:4" s="12" customFormat="1" ht="38.25" thickBot="1" x14ac:dyDescent="0.35">
      <c r="A53" s="27" t="s">
        <v>7</v>
      </c>
      <c r="B53" s="28" t="s">
        <v>8</v>
      </c>
      <c r="C53" s="29">
        <f>C54+C55</f>
        <v>1474925</v>
      </c>
      <c r="D53" s="43"/>
    </row>
    <row r="54" spans="1:4" x14ac:dyDescent="0.25">
      <c r="A54" s="24" t="s">
        <v>34</v>
      </c>
      <c r="B54" s="25" t="s">
        <v>9</v>
      </c>
      <c r="C54" s="26">
        <v>88214</v>
      </c>
    </row>
    <row r="55" spans="1:4" ht="16.5" thickBot="1" x14ac:dyDescent="0.3">
      <c r="A55" s="21" t="s">
        <v>35</v>
      </c>
      <c r="B55" s="22" t="s">
        <v>12</v>
      </c>
      <c r="C55" s="23">
        <v>1386711</v>
      </c>
    </row>
    <row r="56" spans="1:4" s="12" customFormat="1" ht="19.5" thickBot="1" x14ac:dyDescent="0.35">
      <c r="A56" s="30" t="s">
        <v>36</v>
      </c>
      <c r="B56" s="31" t="s">
        <v>30</v>
      </c>
      <c r="C56" s="32">
        <f>C36+C53</f>
        <v>44057751</v>
      </c>
      <c r="D56" s="43"/>
    </row>
  </sheetData>
  <mergeCells count="2">
    <mergeCell ref="A2:C2"/>
    <mergeCell ref="A16:C16"/>
  </mergeCells>
  <printOptions horizontalCentered="1"/>
  <pageMargins left="0.31496062992125984" right="0.11811023622047245" top="0.55118110236220474" bottom="0.35433070866141736" header="0.31496062992125984" footer="0.31496062992125984"/>
  <pageSetup paperSize="9" scale="70" firstPageNumber="19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2019-12-20T10:04:49Z</cp:lastPrinted>
  <dcterms:created xsi:type="dcterms:W3CDTF">2006-09-28T05:33:49Z</dcterms:created>
  <dcterms:modified xsi:type="dcterms:W3CDTF">2026-06-04T08:08:42Z</dcterms:modified>
</cp:coreProperties>
</file>